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05" windowWidth="15135" windowHeight="777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15" i="1" l="1"/>
  <c r="F32" i="1" l="1"/>
  <c r="E27" i="1"/>
  <c r="D27" i="1"/>
  <c r="E11" i="1"/>
  <c r="D11" i="1"/>
  <c r="F12" i="1"/>
  <c r="F51" i="1" l="1"/>
  <c r="E48" i="1"/>
  <c r="E46" i="1"/>
  <c r="E44" i="1"/>
  <c r="E42" i="1"/>
  <c r="E38" i="1"/>
  <c r="E35" i="1"/>
  <c r="E29" i="1"/>
  <c r="E22" i="1"/>
  <c r="E20" i="1"/>
  <c r="E18" i="1"/>
  <c r="D48" i="1"/>
  <c r="D46" i="1"/>
  <c r="D44" i="1"/>
  <c r="D42" i="1"/>
  <c r="D38" i="1"/>
  <c r="D35" i="1"/>
  <c r="D29" i="1"/>
  <c r="D22" i="1"/>
  <c r="D20" i="1"/>
  <c r="D18" i="1"/>
  <c r="E52" i="1" l="1"/>
  <c r="D52" i="1"/>
  <c r="F52" i="1" l="1"/>
  <c r="F13" i="1" l="1"/>
  <c r="F14" i="1"/>
  <c r="F16" i="1"/>
  <c r="F11" i="1" l="1"/>
  <c r="F49" i="1"/>
  <c r="F50" i="1" l="1"/>
  <c r="F22" i="1" l="1"/>
  <c r="F17" i="1" l="1"/>
  <c r="F18" i="1"/>
  <c r="F19" i="1"/>
  <c r="F20" i="1"/>
  <c r="F21" i="1"/>
  <c r="F23" i="1"/>
  <c r="F24" i="1"/>
  <c r="F26" i="1"/>
  <c r="F27" i="1"/>
  <c r="F29" i="1"/>
  <c r="F30" i="1"/>
  <c r="F31" i="1"/>
  <c r="F34" i="1"/>
  <c r="F35" i="1"/>
  <c r="F37" i="1"/>
  <c r="F38" i="1"/>
  <c r="F39" i="1"/>
  <c r="F41" i="1"/>
  <c r="F42" i="1"/>
  <c r="F43" i="1"/>
  <c r="F45" i="1"/>
  <c r="F47" i="1"/>
  <c r="F48" i="1"/>
  <c r="F46" i="1" l="1"/>
  <c r="F44" i="1"/>
  <c r="F40" i="1"/>
  <c r="F36" i="1"/>
  <c r="F33" i="1"/>
  <c r="F28" i="1"/>
  <c r="F25" i="1"/>
</calcChain>
</file>

<file path=xl/sharedStrings.xml><?xml version="1.0" encoding="utf-8"?>
<sst xmlns="http://schemas.openxmlformats.org/spreadsheetml/2006/main" count="109" uniqueCount="64">
  <si>
    <t>к решению Волчихинского</t>
  </si>
  <si>
    <t>районного Совета народных</t>
  </si>
  <si>
    <t>депутатов</t>
  </si>
  <si>
    <t>от______________ №_______</t>
  </si>
  <si>
    <t>Наименование</t>
  </si>
  <si>
    <t>Рз</t>
  </si>
  <si>
    <t>Пр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</si>
  <si>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</si>
  <si>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</si>
  <si>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</si>
  <si>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</si>
  <si>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</si>
  <si>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</si>
  <si>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</si>
  <si>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</si>
  <si>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</si>
  <si>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</si>
  <si>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</si>
  <si>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</si>
  <si>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</si>
  <si>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</si>
  <si>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</si>
  <si>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</si>
  <si>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</si>
  <si>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</si>
  <si>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Другие вопросы в области физической культуры и спорта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</si>
  <si>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</si>
  <si>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</si>
  <si>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</si>
  <si>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</si>
  <si>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Образование</t>
  </si>
  <si>
    <t>Социальная политика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</si>
  <si>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</si>
  <si>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</si>
  <si>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</si>
  <si>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Периодическая печать и издательства</t>
  </si>
  <si>
    <t>Иные дотации</t>
  </si>
  <si>
    <t>Национальная оборона</t>
  </si>
  <si>
    <t>Жилищно-коммунальное хозяйство</t>
  </si>
  <si>
    <t>Средства массовой информации</t>
  </si>
  <si>
    <t>Коммунальное хозяйство</t>
  </si>
  <si>
    <t>Другие вопросы в области национальной экономики</t>
  </si>
  <si>
    <t>Обслуживание государственного и муниципального долга</t>
  </si>
  <si>
    <t>Итого</t>
  </si>
  <si>
    <t xml:space="preserve">План </t>
  </si>
  <si>
    <t>Факт</t>
  </si>
  <si>
    <t>% исполне-ния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</si>
  <si>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</si>
  <si>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тыс. руб.</t>
  </si>
  <si>
    <t>Сельское хозяйство и рыболовство</t>
  </si>
  <si>
    <t>Дорожное хозяйство (дорожные фонды)</t>
  </si>
  <si>
    <t>Культура, кинематография</t>
  </si>
  <si>
    <t>Другие вопросы в области культуры, кинематографии</t>
  </si>
  <si>
    <t>Обслуживание государственного внутреннего и муниципального долга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</si>
  <si>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</si>
  <si>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</si>
  <si>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2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</si>
  <si>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</si>
  <si>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</si>
  <si>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Дотация на выравнивание бюджетной обеспеченности субъектов Российской Федерации и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</si>
  <si>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</si>
  <si>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</si>
  <si>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Судебная система</t>
  </si>
  <si>
    <t>Распределение расходов районного бюджета за 2018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</si>
</sst>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7" fillId="0" borderId="0"/>
    <xf numFmtId="0" fontId="8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shrinkToFit="1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 wrapText="1" shrinkToFit="1"/>
    </xf>
    <xf numFmtId="0" fontId="3" fillId="0" borderId="1" xfId="0" quotePrefix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165" fontId="3" fillId="0" borderId="1" xfId="0" applyNumberFormat="1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shrinkToFit="1"/>
    </xf>
    <xf numFmtId="165" fontId="1" fillId="0" borderId="1" xfId="0" applyNumberFormat="1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left" vertical="center" wrapText="1" shrinkToFit="1"/>
    </xf>
    <xf numFmtId="164" fontId="5" fillId="0" borderId="1" xfId="0" applyNumberFormat="1" applyFont="1" applyBorder="1" applyAlignment="1">
      <alignment horizontal="left" vertical="center" wrapText="1" shrinkToFi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A8" sqref="A8"/>
    </sheetView>
  </sheetViews>
  <sheetFormatPr defaultRowHeight="15.75" x14ac:dyDescent="0.25"/>
  <cols>
    <col min="1" max="1" width="47.7109375" style="1" customWidth="1"/>
    <col min="2" max="3" width="3.7109375" style="1" customWidth="1"/>
    <col min="4" max="4" width="11.7109375" style="1" customWidth="1"/>
    <col min="5" max="5" width="12" style="1" customWidth="1"/>
    <col min="6" max="6" width="10.7109375" style="1" customWidth="1"/>
    <col min="7" max="16384" width="9.140625" style="1"/>
  </cols>
  <sheetData>
    <row r="1" spans="1:6" x14ac:dyDescent="0.25">
      <c r="B1" s="5"/>
      <c r="C1" s="5"/>
      <c r="D1" s="21" t="s">
        <v>56</v>
      </c>
      <c r="E1" s="21"/>
      <c r="F1" s="21"/>
    </row>
    <row r="2" spans="1:6" x14ac:dyDescent="0.25">
      <c r="B2" s="5"/>
      <c r="C2" s="5"/>
      <c r="D2" s="21" t="s">
        <v>0</v>
      </c>
      <c r="E2" s="21"/>
      <c r="F2" s="21"/>
    </row>
    <row r="3" spans="1:6" x14ac:dyDescent="0.25">
      <c r="B3" s="5"/>
      <c r="C3" s="5"/>
      <c r="D3" s="21" t="s">
        <v>1</v>
      </c>
      <c r="E3" s="21"/>
      <c r="F3" s="21"/>
    </row>
    <row r="4" spans="1:6" x14ac:dyDescent="0.25">
      <c r="B4" s="5"/>
      <c r="C4" s="5"/>
      <c r="D4" s="6" t="s">
        <v>2</v>
      </c>
      <c r="E4" s="5"/>
      <c r="F4" s="5"/>
    </row>
    <row r="5" spans="1:6" x14ac:dyDescent="0.25">
      <c r="B5" s="5"/>
      <c r="C5" s="5"/>
      <c r="D5" s="21" t="s">
        <v>3</v>
      </c>
      <c r="E5" s="21"/>
      <c r="F5" s="21"/>
    </row>
    <row r="6" spans="1:6" ht="28.5" customHeight="1" x14ac:dyDescent="0.25">
      <c r="A6" s="2"/>
      <c r="B6" s="2"/>
      <c r="C6" s="2"/>
      <c r="D6" s="2"/>
      <c r="E6" s="2"/>
      <c r="F6" s="2"/>
    </row>
    <row r="7" spans="1:6" ht="49.5" customHeight="1" x14ac:dyDescent="0.25">
      <c r="A7" s="22" t="s">
        <v>63</v>
      </c>
      <c r="B7" s="22"/>
      <c r="C7" s="22"/>
      <c r="D7" s="22"/>
      <c r="E7" s="22"/>
      <c r="F7" s="22"/>
    </row>
    <row r="8" spans="1:6" x14ac:dyDescent="0.25">
      <c r="A8" s="2"/>
      <c r="B8" s="2"/>
      <c r="C8" s="2"/>
      <c r="D8" s="2"/>
      <c r="F8" s="11" t="s">
        <v>48</v>
      </c>
    </row>
    <row r="9" spans="1:6" ht="47.25" x14ac:dyDescent="0.25">
      <c r="A9" s="3" t="s">
        <v>4</v>
      </c>
      <c r="B9" s="3" t="s">
        <v>5</v>
      </c>
      <c r="C9" s="3" t="s">
        <v>6</v>
      </c>
      <c r="D9" s="3" t="s">
        <v>44</v>
      </c>
      <c r="E9" s="3" t="s">
        <v>45</v>
      </c>
      <c r="F9" s="3" t="s">
        <v>46</v>
      </c>
    </row>
    <row r="10" spans="1:6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s="17" customFormat="1" ht="15" customHeight="1" x14ac:dyDescent="0.25">
      <c r="A11" s="12" t="s">
        <v>26</v>
      </c>
      <c r="B11" s="13" t="s">
        <v>16</v>
      </c>
      <c r="C11" s="14"/>
      <c r="D11" s="15">
        <f>SUM(D12:D17)</f>
        <v>29913</v>
      </c>
      <c r="E11" s="15">
        <f>SUM(E12:E17)</f>
        <v>29626.800000000003</v>
      </c>
      <c r="F11" s="16">
        <f>E11/D11*100</f>
        <v>99.04322535352523</v>
      </c>
    </row>
    <row r="12" spans="1:6" s="17" customFormat="1" ht="51" customHeight="1" x14ac:dyDescent="0.25">
      <c r="A12" s="12" t="s">
        <v>60</v>
      </c>
      <c r="B12" s="13" t="s">
        <v>16</v>
      </c>
      <c r="C12" s="13" t="s">
        <v>17</v>
      </c>
      <c r="D12" s="15">
        <v>1393.3</v>
      </c>
      <c r="E12" s="15">
        <v>1393.3</v>
      </c>
      <c r="F12" s="16">
        <f>E12/D12*100</f>
        <v>100</v>
      </c>
    </row>
    <row r="13" spans="1:6" s="17" customFormat="1" ht="63" x14ac:dyDescent="0.25">
      <c r="A13" s="9" t="s">
        <v>47</v>
      </c>
      <c r="B13" s="13" t="s">
        <v>16</v>
      </c>
      <c r="C13" s="13" t="s">
        <v>18</v>
      </c>
      <c r="D13" s="15">
        <v>100.6</v>
      </c>
      <c r="E13" s="18">
        <v>100.6</v>
      </c>
      <c r="F13" s="16">
        <f t="shared" ref="F13:F52" si="0">E13/D13*100</f>
        <v>100</v>
      </c>
    </row>
    <row r="14" spans="1:6" s="17" customFormat="1" ht="78.75" x14ac:dyDescent="0.25">
      <c r="A14" s="19" t="s">
        <v>54</v>
      </c>
      <c r="B14" s="13" t="s">
        <v>16</v>
      </c>
      <c r="C14" s="13" t="s">
        <v>19</v>
      </c>
      <c r="D14" s="15">
        <v>14633.3</v>
      </c>
      <c r="E14" s="18">
        <v>14626.2</v>
      </c>
      <c r="F14" s="16">
        <f t="shared" si="0"/>
        <v>99.951480527290499</v>
      </c>
    </row>
    <row r="15" spans="1:6" s="17" customFormat="1" x14ac:dyDescent="0.25">
      <c r="A15" s="19" t="s">
        <v>62</v>
      </c>
      <c r="B15" s="13" t="s">
        <v>16</v>
      </c>
      <c r="C15" s="13" t="s">
        <v>22</v>
      </c>
      <c r="D15" s="15">
        <v>61.7</v>
      </c>
      <c r="E15" s="18">
        <v>61.7</v>
      </c>
      <c r="F15" s="16">
        <f t="shared" si="0"/>
        <v>100</v>
      </c>
    </row>
    <row r="16" spans="1:6" s="17" customFormat="1" ht="51.75" customHeight="1" x14ac:dyDescent="0.25">
      <c r="A16" s="19" t="s">
        <v>55</v>
      </c>
      <c r="B16" s="13" t="s">
        <v>16</v>
      </c>
      <c r="C16" s="13" t="s">
        <v>20</v>
      </c>
      <c r="D16" s="15">
        <v>5688.2</v>
      </c>
      <c r="E16" s="18">
        <v>5409.1</v>
      </c>
      <c r="F16" s="16">
        <f t="shared" si="0"/>
        <v>95.093351147990589</v>
      </c>
    </row>
    <row r="17" spans="1:6" s="17" customFormat="1" ht="20.25" customHeight="1" x14ac:dyDescent="0.25">
      <c r="A17" s="9" t="s">
        <v>7</v>
      </c>
      <c r="B17" s="13" t="s">
        <v>16</v>
      </c>
      <c r="C17" s="14">
        <v>13</v>
      </c>
      <c r="D17" s="15">
        <v>8035.9</v>
      </c>
      <c r="E17" s="18">
        <v>8035.9</v>
      </c>
      <c r="F17" s="16">
        <f t="shared" si="0"/>
        <v>100</v>
      </c>
    </row>
    <row r="18" spans="1:6" s="17" customFormat="1" ht="18.75" customHeight="1" x14ac:dyDescent="0.25">
      <c r="A18" s="9" t="s">
        <v>37</v>
      </c>
      <c r="B18" s="13" t="s">
        <v>17</v>
      </c>
      <c r="C18" s="14"/>
      <c r="D18" s="15">
        <f>D19</f>
        <v>720.4</v>
      </c>
      <c r="E18" s="15">
        <f>E19</f>
        <v>720.4</v>
      </c>
      <c r="F18" s="16">
        <f t="shared" si="0"/>
        <v>100</v>
      </c>
    </row>
    <row r="19" spans="1:6" s="17" customFormat="1" x14ac:dyDescent="0.25">
      <c r="A19" s="9" t="s">
        <v>33</v>
      </c>
      <c r="B19" s="13" t="s">
        <v>17</v>
      </c>
      <c r="C19" s="13" t="s">
        <v>18</v>
      </c>
      <c r="D19" s="15">
        <v>720.4</v>
      </c>
      <c r="E19" s="18">
        <v>720.4</v>
      </c>
      <c r="F19" s="16">
        <f t="shared" si="0"/>
        <v>100</v>
      </c>
    </row>
    <row r="20" spans="1:6" s="17" customFormat="1" ht="30.75" customHeight="1" x14ac:dyDescent="0.25">
      <c r="A20" s="9" t="s">
        <v>27</v>
      </c>
      <c r="B20" s="13" t="s">
        <v>18</v>
      </c>
      <c r="C20" s="14"/>
      <c r="D20" s="15">
        <f>SUM(D21:D21)</f>
        <v>1452.7</v>
      </c>
      <c r="E20" s="15">
        <f>SUM(E21:E21)</f>
        <v>1452.7</v>
      </c>
      <c r="F20" s="16">
        <f t="shared" si="0"/>
        <v>100</v>
      </c>
    </row>
    <row r="21" spans="1:6" s="17" customFormat="1" ht="47.25" x14ac:dyDescent="0.25">
      <c r="A21" s="9" t="s">
        <v>34</v>
      </c>
      <c r="B21" s="13" t="s">
        <v>18</v>
      </c>
      <c r="C21" s="13" t="s">
        <v>21</v>
      </c>
      <c r="D21" s="15">
        <v>1452.7</v>
      </c>
      <c r="E21" s="18">
        <v>1452.7</v>
      </c>
      <c r="F21" s="16">
        <f t="shared" si="0"/>
        <v>100</v>
      </c>
    </row>
    <row r="22" spans="1:6" s="17" customFormat="1" x14ac:dyDescent="0.25">
      <c r="A22" s="9" t="s">
        <v>28</v>
      </c>
      <c r="B22" s="13" t="s">
        <v>19</v>
      </c>
      <c r="C22" s="13"/>
      <c r="D22" s="15">
        <f>SUM(D23:D26)</f>
        <v>18772.099999999999</v>
      </c>
      <c r="E22" s="15">
        <f>SUM(E23:E26)</f>
        <v>18652.3</v>
      </c>
      <c r="F22" s="16">
        <f t="shared" si="0"/>
        <v>99.361818869492495</v>
      </c>
    </row>
    <row r="23" spans="1:6" s="17" customFormat="1" ht="17.25" customHeight="1" x14ac:dyDescent="0.25">
      <c r="A23" s="9" t="s">
        <v>29</v>
      </c>
      <c r="B23" s="13" t="s">
        <v>19</v>
      </c>
      <c r="C23" s="13" t="s">
        <v>16</v>
      </c>
      <c r="D23" s="15">
        <v>109</v>
      </c>
      <c r="E23" s="18">
        <v>109</v>
      </c>
      <c r="F23" s="16">
        <f t="shared" si="0"/>
        <v>100</v>
      </c>
    </row>
    <row r="24" spans="1:6" s="17" customFormat="1" x14ac:dyDescent="0.25">
      <c r="A24" s="9" t="s">
        <v>49</v>
      </c>
      <c r="B24" s="13" t="s">
        <v>19</v>
      </c>
      <c r="C24" s="13" t="s">
        <v>22</v>
      </c>
      <c r="D24" s="15">
        <v>185</v>
      </c>
      <c r="E24" s="18">
        <v>185</v>
      </c>
      <c r="F24" s="16">
        <f t="shared" si="0"/>
        <v>100</v>
      </c>
    </row>
    <row r="25" spans="1:6" s="17" customFormat="1" x14ac:dyDescent="0.25">
      <c r="A25" s="9" t="s">
        <v>50</v>
      </c>
      <c r="B25" s="13" t="s">
        <v>19</v>
      </c>
      <c r="C25" s="13" t="s">
        <v>21</v>
      </c>
      <c r="D25" s="15">
        <v>18357.599999999999</v>
      </c>
      <c r="E25" s="18">
        <v>18237.8</v>
      </c>
      <c r="F25" s="16">
        <f t="shared" si="0"/>
        <v>99.347409247396172</v>
      </c>
    </row>
    <row r="26" spans="1:6" s="17" customFormat="1" ht="31.5" x14ac:dyDescent="0.25">
      <c r="A26" s="9" t="s">
        <v>41</v>
      </c>
      <c r="B26" s="13" t="s">
        <v>19</v>
      </c>
      <c r="C26" s="13">
        <v>12</v>
      </c>
      <c r="D26" s="15">
        <v>120.5</v>
      </c>
      <c r="E26" s="18">
        <v>120.5</v>
      </c>
      <c r="F26" s="16">
        <f t="shared" si="0"/>
        <v>100</v>
      </c>
    </row>
    <row r="27" spans="1:6" s="17" customFormat="1" x14ac:dyDescent="0.25">
      <c r="A27" s="9" t="s">
        <v>38</v>
      </c>
      <c r="B27" s="13" t="s">
        <v>22</v>
      </c>
      <c r="C27" s="13"/>
      <c r="D27" s="15">
        <f>D28</f>
        <v>40662.1</v>
      </c>
      <c r="E27" s="15">
        <f>E28</f>
        <v>36515.800000000003</v>
      </c>
      <c r="F27" s="16">
        <f t="shared" si="0"/>
        <v>89.803035258877443</v>
      </c>
    </row>
    <row r="28" spans="1:6" s="17" customFormat="1" x14ac:dyDescent="0.25">
      <c r="A28" s="9" t="s">
        <v>40</v>
      </c>
      <c r="B28" s="13" t="s">
        <v>22</v>
      </c>
      <c r="C28" s="13" t="s">
        <v>17</v>
      </c>
      <c r="D28" s="15">
        <v>40662.1</v>
      </c>
      <c r="E28" s="18">
        <v>36515.800000000003</v>
      </c>
      <c r="F28" s="16">
        <f t="shared" si="0"/>
        <v>89.803035258877443</v>
      </c>
    </row>
    <row r="29" spans="1:6" s="17" customFormat="1" ht="15" customHeight="1" x14ac:dyDescent="0.25">
      <c r="A29" s="9" t="s">
        <v>30</v>
      </c>
      <c r="B29" s="13" t="s">
        <v>24</v>
      </c>
      <c r="C29" s="14"/>
      <c r="D29" s="15">
        <f>SUM(D30:D34)</f>
        <v>294880.2</v>
      </c>
      <c r="E29" s="15">
        <f>SUM(E30:E34)</f>
        <v>268103.80000000005</v>
      </c>
      <c r="F29" s="16">
        <f t="shared" si="0"/>
        <v>90.919566657917358</v>
      </c>
    </row>
    <row r="30" spans="1:6" s="17" customFormat="1" x14ac:dyDescent="0.25">
      <c r="A30" s="9" t="s">
        <v>8</v>
      </c>
      <c r="B30" s="13" t="s">
        <v>24</v>
      </c>
      <c r="C30" s="13" t="s">
        <v>16</v>
      </c>
      <c r="D30" s="15">
        <v>45334.400000000001</v>
      </c>
      <c r="E30" s="18">
        <v>45333.599999999999</v>
      </c>
      <c r="F30" s="16">
        <f t="shared" si="0"/>
        <v>99.998235335639151</v>
      </c>
    </row>
    <row r="31" spans="1:6" s="17" customFormat="1" x14ac:dyDescent="0.25">
      <c r="A31" s="9" t="s">
        <v>9</v>
      </c>
      <c r="B31" s="13" t="s">
        <v>24</v>
      </c>
      <c r="C31" s="13" t="s">
        <v>17</v>
      </c>
      <c r="D31" s="15">
        <v>223478.9</v>
      </c>
      <c r="E31" s="18">
        <v>196722.1</v>
      </c>
      <c r="F31" s="16">
        <f t="shared" si="0"/>
        <v>88.02714708189454</v>
      </c>
    </row>
    <row r="32" spans="1:6" s="17" customFormat="1" x14ac:dyDescent="0.25">
      <c r="A32" s="9" t="s">
        <v>61</v>
      </c>
      <c r="B32" s="13" t="s">
        <v>24</v>
      </c>
      <c r="C32" s="13" t="s">
        <v>18</v>
      </c>
      <c r="D32" s="15">
        <v>15016.5</v>
      </c>
      <c r="E32" s="18">
        <v>14997.7</v>
      </c>
      <c r="F32" s="16">
        <f t="shared" si="0"/>
        <v>99.874804381846644</v>
      </c>
    </row>
    <row r="33" spans="1:6" s="17" customFormat="1" x14ac:dyDescent="0.25">
      <c r="A33" s="9" t="s">
        <v>10</v>
      </c>
      <c r="B33" s="13" t="s">
        <v>24</v>
      </c>
      <c r="C33" s="13" t="s">
        <v>24</v>
      </c>
      <c r="D33" s="15">
        <v>2721.5</v>
      </c>
      <c r="E33" s="18">
        <v>2721.5</v>
      </c>
      <c r="F33" s="16">
        <f t="shared" si="0"/>
        <v>100</v>
      </c>
    </row>
    <row r="34" spans="1:6" s="17" customFormat="1" x14ac:dyDescent="0.25">
      <c r="A34" s="9" t="s">
        <v>11</v>
      </c>
      <c r="B34" s="13" t="s">
        <v>24</v>
      </c>
      <c r="C34" s="13" t="s">
        <v>21</v>
      </c>
      <c r="D34" s="15">
        <v>8328.9</v>
      </c>
      <c r="E34" s="18">
        <v>8328.9</v>
      </c>
      <c r="F34" s="16">
        <f t="shared" si="0"/>
        <v>100</v>
      </c>
    </row>
    <row r="35" spans="1:6" s="17" customFormat="1" x14ac:dyDescent="0.25">
      <c r="A35" s="9" t="s">
        <v>51</v>
      </c>
      <c r="B35" s="13" t="s">
        <v>23</v>
      </c>
      <c r="C35" s="14"/>
      <c r="D35" s="15">
        <f>SUM(D36:D37)</f>
        <v>24737.800000000003</v>
      </c>
      <c r="E35" s="15">
        <f>SUM(E36:E37)</f>
        <v>24737.800000000003</v>
      </c>
      <c r="F35" s="16">
        <f t="shared" si="0"/>
        <v>100</v>
      </c>
    </row>
    <row r="36" spans="1:6" s="17" customFormat="1" x14ac:dyDescent="0.25">
      <c r="A36" s="9" t="s">
        <v>12</v>
      </c>
      <c r="B36" s="13" t="s">
        <v>23</v>
      </c>
      <c r="C36" s="13" t="s">
        <v>16</v>
      </c>
      <c r="D36" s="15">
        <v>18837.900000000001</v>
      </c>
      <c r="E36" s="18">
        <v>18837.900000000001</v>
      </c>
      <c r="F36" s="16">
        <f t="shared" si="0"/>
        <v>100</v>
      </c>
    </row>
    <row r="37" spans="1:6" s="17" customFormat="1" ht="31.5" x14ac:dyDescent="0.25">
      <c r="A37" s="9" t="s">
        <v>52</v>
      </c>
      <c r="B37" s="13" t="s">
        <v>23</v>
      </c>
      <c r="C37" s="13" t="s">
        <v>19</v>
      </c>
      <c r="D37" s="15">
        <v>5899.9</v>
      </c>
      <c r="E37" s="18">
        <v>5899.9</v>
      </c>
      <c r="F37" s="16">
        <f t="shared" si="0"/>
        <v>100</v>
      </c>
    </row>
    <row r="38" spans="1:6" s="17" customFormat="1" x14ac:dyDescent="0.25">
      <c r="A38" s="9" t="s">
        <v>31</v>
      </c>
      <c r="B38" s="14">
        <v>10</v>
      </c>
      <c r="C38" s="14"/>
      <c r="D38" s="15">
        <f>SUM(D39:D41)</f>
        <v>22118.1</v>
      </c>
      <c r="E38" s="15">
        <f>SUM(E39:E41)</f>
        <v>20923.2</v>
      </c>
      <c r="F38" s="16">
        <f t="shared" si="0"/>
        <v>94.597637229237606</v>
      </c>
    </row>
    <row r="39" spans="1:6" s="17" customFormat="1" x14ac:dyDescent="0.25">
      <c r="A39" s="9" t="s">
        <v>14</v>
      </c>
      <c r="B39" s="14">
        <v>10</v>
      </c>
      <c r="C39" s="13" t="s">
        <v>16</v>
      </c>
      <c r="D39" s="15">
        <v>626.79999999999995</v>
      </c>
      <c r="E39" s="18">
        <v>626.79999999999995</v>
      </c>
      <c r="F39" s="16">
        <f t="shared" si="0"/>
        <v>100</v>
      </c>
    </row>
    <row r="40" spans="1:6" s="17" customFormat="1" x14ac:dyDescent="0.25">
      <c r="A40" s="9" t="s">
        <v>32</v>
      </c>
      <c r="B40" s="14">
        <v>10</v>
      </c>
      <c r="C40" s="13" t="s">
        <v>18</v>
      </c>
      <c r="D40" s="15">
        <v>7053.3</v>
      </c>
      <c r="E40" s="18">
        <v>7053.3</v>
      </c>
      <c r="F40" s="16">
        <f t="shared" si="0"/>
        <v>100</v>
      </c>
    </row>
    <row r="41" spans="1:6" s="17" customFormat="1" x14ac:dyDescent="0.25">
      <c r="A41" s="9" t="s">
        <v>15</v>
      </c>
      <c r="B41" s="14">
        <v>10</v>
      </c>
      <c r="C41" s="13" t="s">
        <v>19</v>
      </c>
      <c r="D41" s="15">
        <v>14438</v>
      </c>
      <c r="E41" s="18">
        <v>13243.1</v>
      </c>
      <c r="F41" s="16">
        <f t="shared" si="0"/>
        <v>91.723922981022312</v>
      </c>
    </row>
    <row r="42" spans="1:6" s="17" customFormat="1" ht="18.75" customHeight="1" x14ac:dyDescent="0.25">
      <c r="A42" s="9" t="s">
        <v>13</v>
      </c>
      <c r="B42" s="14">
        <v>11</v>
      </c>
      <c r="C42" s="13"/>
      <c r="D42" s="15">
        <f>SUM(D43:D43)</f>
        <v>2208.1999999999998</v>
      </c>
      <c r="E42" s="15">
        <f>SUM(E43:E43)</f>
        <v>2180.4</v>
      </c>
      <c r="F42" s="16">
        <f t="shared" si="0"/>
        <v>98.741056063762358</v>
      </c>
    </row>
    <row r="43" spans="1:6" s="17" customFormat="1" ht="31.5" x14ac:dyDescent="0.25">
      <c r="A43" s="9" t="s">
        <v>25</v>
      </c>
      <c r="B43" s="14">
        <v>11</v>
      </c>
      <c r="C43" s="13" t="s">
        <v>22</v>
      </c>
      <c r="D43" s="15">
        <v>2208.1999999999998</v>
      </c>
      <c r="E43" s="18">
        <v>2180.4</v>
      </c>
      <c r="F43" s="16">
        <f t="shared" si="0"/>
        <v>98.741056063762358</v>
      </c>
    </row>
    <row r="44" spans="1:6" s="17" customFormat="1" x14ac:dyDescent="0.25">
      <c r="A44" s="12" t="s">
        <v>39</v>
      </c>
      <c r="B44" s="14">
        <v>12</v>
      </c>
      <c r="C44" s="13"/>
      <c r="D44" s="15">
        <f>D45</f>
        <v>450</v>
      </c>
      <c r="E44" s="15">
        <f>E45</f>
        <v>450</v>
      </c>
      <c r="F44" s="16">
        <f t="shared" si="0"/>
        <v>100</v>
      </c>
    </row>
    <row r="45" spans="1:6" s="17" customFormat="1" x14ac:dyDescent="0.25">
      <c r="A45" s="9" t="s">
        <v>35</v>
      </c>
      <c r="B45" s="14">
        <v>12</v>
      </c>
      <c r="C45" s="13" t="s">
        <v>17</v>
      </c>
      <c r="D45" s="15">
        <v>450</v>
      </c>
      <c r="E45" s="18">
        <v>450</v>
      </c>
      <c r="F45" s="16">
        <f t="shared" si="0"/>
        <v>100</v>
      </c>
    </row>
    <row r="46" spans="1:6" s="17" customFormat="1" ht="31.5" x14ac:dyDescent="0.25">
      <c r="A46" s="9" t="s">
        <v>42</v>
      </c>
      <c r="B46" s="14">
        <v>13</v>
      </c>
      <c r="C46" s="13"/>
      <c r="D46" s="15">
        <f>D47</f>
        <v>5.5</v>
      </c>
      <c r="E46" s="15">
        <f>E47</f>
        <v>5</v>
      </c>
      <c r="F46" s="16">
        <f t="shared" si="0"/>
        <v>90.909090909090907</v>
      </c>
    </row>
    <row r="47" spans="1:6" s="17" customFormat="1" ht="31.5" x14ac:dyDescent="0.25">
      <c r="A47" s="19" t="s">
        <v>53</v>
      </c>
      <c r="B47" s="13">
        <v>13</v>
      </c>
      <c r="C47" s="13" t="s">
        <v>16</v>
      </c>
      <c r="D47" s="15">
        <v>5.5</v>
      </c>
      <c r="E47" s="18">
        <v>5</v>
      </c>
      <c r="F47" s="16">
        <f t="shared" si="0"/>
        <v>90.909090909090907</v>
      </c>
    </row>
    <row r="48" spans="1:6" s="17" customFormat="1" ht="47.25" x14ac:dyDescent="0.25">
      <c r="A48" s="20" t="s">
        <v>58</v>
      </c>
      <c r="B48" s="14">
        <v>14</v>
      </c>
      <c r="C48" s="14"/>
      <c r="D48" s="15">
        <f>SUM(D49:D51)</f>
        <v>5367.1</v>
      </c>
      <c r="E48" s="15">
        <f>SUM(E49:E51)</f>
        <v>5367.1</v>
      </c>
      <c r="F48" s="16">
        <f t="shared" si="0"/>
        <v>100</v>
      </c>
    </row>
    <row r="49" spans="1:6" s="17" customFormat="1" ht="47.25" x14ac:dyDescent="0.25">
      <c r="A49" s="19" t="s">
        <v>59</v>
      </c>
      <c r="B49" s="14">
        <v>14</v>
      </c>
      <c r="C49" s="13" t="s">
        <v>16</v>
      </c>
      <c r="D49" s="15">
        <v>1437.9</v>
      </c>
      <c r="E49" s="18">
        <v>1437.9</v>
      </c>
      <c r="F49" s="16">
        <f t="shared" si="0"/>
        <v>100</v>
      </c>
    </row>
    <row r="50" spans="1:6" s="17" customFormat="1" x14ac:dyDescent="0.25">
      <c r="A50" s="19" t="s">
        <v>36</v>
      </c>
      <c r="B50" s="14">
        <v>14</v>
      </c>
      <c r="C50" s="13" t="s">
        <v>17</v>
      </c>
      <c r="D50" s="15">
        <v>436</v>
      </c>
      <c r="E50" s="18">
        <v>436</v>
      </c>
      <c r="F50" s="16">
        <f t="shared" si="0"/>
        <v>100</v>
      </c>
    </row>
    <row r="51" spans="1:6" s="17" customFormat="1" ht="31.5" x14ac:dyDescent="0.25">
      <c r="A51" s="19" t="s">
        <v>57</v>
      </c>
      <c r="B51" s="14">
        <v>14</v>
      </c>
      <c r="C51" s="13" t="s">
        <v>18</v>
      </c>
      <c r="D51" s="15">
        <v>3493.2</v>
      </c>
      <c r="E51" s="15">
        <v>3493.2</v>
      </c>
      <c r="F51" s="16">
        <f t="shared" si="0"/>
        <v>100</v>
      </c>
    </row>
    <row r="52" spans="1:6" x14ac:dyDescent="0.25">
      <c r="A52" s="8" t="s">
        <v>43</v>
      </c>
      <c r="B52" s="7"/>
      <c r="C52" s="7"/>
      <c r="D52" s="10">
        <f>D11+D18+D20+D29+D35+D38+D42+D44+D46+D48+D22+D27</f>
        <v>441287.1999999999</v>
      </c>
      <c r="E52" s="10">
        <f>E11+E18+E20+E29+E35+E38+E42+E44+E46+E48+E22+E27</f>
        <v>408735.30000000005</v>
      </c>
      <c r="F52" s="4">
        <f t="shared" si="0"/>
        <v>92.623420756369129</v>
      </c>
    </row>
  </sheetData>
  <mergeCells count="5">
    <mergeCell ref="D1:F1"/>
    <mergeCell ref="D2:F2"/>
    <mergeCell ref="D3:F3"/>
    <mergeCell ref="D5:F5"/>
    <mergeCell ref="A7:F7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2019-05-06T08:07:15Z</cp:lastPrinted>
  <dcterms:created xsi:type="dcterms:W3CDTF">2008-11-25T08:06:35Z</dcterms:created>
  <dcterms:modified xsi:type="dcterms:W3CDTF">2019-05-07T02:12:48Z</dcterms:modified>
</cp:coreProperties>
</file>